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tazie\Downloads\"/>
    </mc:Choice>
  </mc:AlternateContent>
  <xr:revisionPtr revIDLastSave="0" documentId="8_{CA409DE5-9FEC-4254-BA26-9463D259ED38}" xr6:coauthVersionLast="47" xr6:coauthVersionMax="47" xr10:uidLastSave="{00000000-0000-0000-0000-000000000000}"/>
  <bookViews>
    <workbookView xWindow="-110" yWindow="-110" windowWidth="19420" windowHeight="11500" xr2:uid="{F3D7F258-85F0-45FB-9753-C27E2D46241B}"/>
  </bookViews>
  <sheets>
    <sheet name="Multi-country programm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" i="1" l="1"/>
  <c r="P4" i="1"/>
  <c r="P3" i="1"/>
  <c r="K5" i="1" l="1"/>
  <c r="I5" i="1"/>
  <c r="H5" i="1"/>
  <c r="F5" i="1"/>
  <c r="E5" i="1"/>
  <c r="M3" i="1"/>
  <c r="S4" i="1" a="1"/>
  <c r="S4" i="1" s="1"/>
  <c r="O4" i="1" l="1"/>
  <c r="O3" i="1"/>
  <c r="O5" i="1" l="1"/>
  <c r="M4" i="1"/>
  <c r="Q4" i="1" s="1"/>
  <c r="R4" i="1" s="1"/>
  <c r="Q3" i="1" l="1"/>
  <c r="M5" i="1"/>
  <c r="Q5" i="1" l="1"/>
  <c r="R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<sst xmlns="http://schemas.openxmlformats.org/spreadsheetml/2006/main" count="37" uniqueCount="30">
  <si>
    <t>Country</t>
  </si>
  <si>
    <t>Country Work Programme
(Yes/No)</t>
  </si>
  <si>
    <t>No-objection letter
(Yes/No)</t>
  </si>
  <si>
    <t xml:space="preserve">Estimated GCF funding allocation (in %)** </t>
  </si>
  <si>
    <t>Estimated co-financing allocation (in %)</t>
  </si>
  <si>
    <t>Mitigation***</t>
  </si>
  <si>
    <t>Adaptation****</t>
  </si>
  <si>
    <t>Expected total of CO2 emissions avoided</t>
  </si>
  <si>
    <t>Expected total number of direct beneficiaries</t>
  </si>
  <si>
    <t>Percent of females relative to  expected total number of direct beneficiaries</t>
  </si>
  <si>
    <t>Expected total number of indirect beneficiaries</t>
  </si>
  <si>
    <t>Percent of females relative to expected total number of indirect beneficiaries</t>
  </si>
  <si>
    <t xml:space="preserve">Percent of direct beneficiaries relative to total population </t>
  </si>
  <si>
    <t>Percent of female direct beneficiaries relative to total population</t>
  </si>
  <si>
    <t xml:space="preserve">Percent of indirect beneficiaries relative to total population </t>
  </si>
  <si>
    <t>Percent of female indirect beneficiaries relative to total population</t>
  </si>
  <si>
    <t xml:space="preserve">Population (World Bank Open Data) </t>
  </si>
  <si>
    <t>Tajikistan</t>
  </si>
  <si>
    <t>No</t>
  </si>
  <si>
    <t>-</t>
  </si>
  <si>
    <t>Yes</t>
  </si>
  <si>
    <t>Kyrgyz Republic</t>
  </si>
  <si>
    <t>Total</t>
  </si>
  <si>
    <t>*Funding allocation in USD amounts is preferred but if exact amounts are not available allocation in percentage should be provided</t>
  </si>
  <si>
    <t>**If funding allocation in USD amounts is provided, allocation in percentage can be left blank</t>
  </si>
  <si>
    <t>***As applicable and if available</t>
  </si>
  <si>
    <t>****As applicable and if available</t>
  </si>
  <si>
    <t>GCF Guidance Note</t>
  </si>
  <si>
    <t>Estimated GCF funding allocation (in EUR)*</t>
  </si>
  <si>
    <t xml:space="preserve">Estimated co-financing allocation (in EUR)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</si>
</sst>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9" fontId="0" fillId="0" borderId="1" xfId="0" applyNumberFormat="1" applyBorder="1"/>
    <xf numFmtId="164" fontId="0" fillId="0" borderId="1" xfId="1" applyNumberFormat="1" applyFont="1" applyBorder="1"/>
    <xf numFmtId="0" fontId="0" fillId="0" borderId="1" xfId="0" applyBorder="1" applyAlignment="1">
      <alignment horizontal="right"/>
    </xf>
    <xf numFmtId="164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4" fontId="0" fillId="0" borderId="0" xfId="0" applyNumberFormat="1"/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right"/>
    </xf>
    <xf numFmtId="9" fontId="0" fillId="5" borderId="1" xfId="0" applyNumberFormat="1" applyFill="1" applyBorder="1" applyAlignment="1">
      <alignment horizontal="right"/>
    </xf>
    <xf numFmtId="0" fontId="0" fillId="0" borderId="0" xfId="0" applyAlignment="1">
      <alignment horizontal="center"/>
    </xf>
    <xf numFmtId="0" fontId="4" fillId="5" borderId="1" xfId="0" applyFont="1" applyFill="1" applyBorder="1"/>
    <xf numFmtId="0" fontId="4" fillId="0" borderId="2" xfId="0" applyFont="1" applyBorder="1" applyAlignment="1">
      <alignment wrapText="1"/>
    </xf>
    <xf numFmtId="0" fontId="4" fillId="0" borderId="3" xfId="0" applyFont="1" applyBorder="1"/>
    <xf numFmtId="0" fontId="4" fillId="0" borderId="4" xfId="0" applyFont="1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9" fontId="0" fillId="0" borderId="0" xfId="0" applyNumberFormat="1" applyAlignment="1">
      <alignment horizontal="right"/>
    </xf>
    <xf numFmtId="0" fontId="4" fillId="0" borderId="3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5" fillId="4" borderId="1" xfId="2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3" fontId="0" fillId="0" borderId="1" xfId="0" applyNumberFormat="1" applyBorder="1"/>
    <xf numFmtId="0" fontId="0" fillId="6" borderId="1" xfId="0" applyFill="1" applyBorder="1"/>
    <xf numFmtId="10" fontId="0" fillId="0" borderId="1" xfId="0" applyNumberFormat="1" applyBorder="1"/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.worldbank.org/indicator/SP.POP.TOTL?locations=T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B3F9A-8226-4298-BFCA-B6CA9A7EF365}">
  <sheetPr codeName="Sheet1">
    <tabColor theme="9" tint="0.79998168889431442"/>
  </sheetPr>
  <dimension ref="A1:V13"/>
  <sheetViews>
    <sheetView tabSelected="1" workbookViewId="0">
      <selection activeCell="F1" sqref="F1:F2"/>
    </sheetView>
  </sheetViews>
  <sheetFormatPr defaultRowHeight="14.5" x14ac:dyDescent="0.35"/>
  <cols>
    <col min="1" max="1" width="3.26953125" customWidth="1"/>
    <col min="2" max="2" width="41.81640625" customWidth="1"/>
    <col min="3" max="4" width="11.81640625" customWidth="1"/>
    <col min="5" max="11" width="16.1796875" customWidth="1"/>
    <col min="12" max="18" width="14.26953125" customWidth="1"/>
    <col min="19" max="19" width="14.453125" hidden="1" customWidth="1"/>
    <col min="20" max="20" width="13.453125" hidden="1" customWidth="1"/>
    <col min="21" max="21" width="14.81640625" hidden="1" customWidth="1"/>
    <col min="22" max="22" width="13.81640625" customWidth="1"/>
  </cols>
  <sheetData>
    <row r="1" spans="1:22" x14ac:dyDescent="0.35">
      <c r="A1" s="35"/>
      <c r="B1" s="34" t="s">
        <v>0</v>
      </c>
      <c r="C1" s="33" t="s">
        <v>1</v>
      </c>
      <c r="D1" s="33" t="s">
        <v>2</v>
      </c>
      <c r="E1" s="33" t="s">
        <v>28</v>
      </c>
      <c r="F1" s="36" t="s">
        <v>3</v>
      </c>
      <c r="G1" s="22"/>
      <c r="H1" s="36" t="s">
        <v>29</v>
      </c>
      <c r="I1" s="36" t="s">
        <v>4</v>
      </c>
      <c r="J1" s="23" t="s">
        <v>5</v>
      </c>
      <c r="K1" s="30" t="s">
        <v>6</v>
      </c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2" ht="87" x14ac:dyDescent="0.35">
      <c r="A2" s="35"/>
      <c r="B2" s="34"/>
      <c r="C2" s="33"/>
      <c r="D2" s="33"/>
      <c r="E2" s="33"/>
      <c r="F2" s="36"/>
      <c r="G2" s="22"/>
      <c r="H2" s="36"/>
      <c r="I2" s="36"/>
      <c r="J2" s="24" t="s">
        <v>7</v>
      </c>
      <c r="K2" s="26" t="s">
        <v>8</v>
      </c>
      <c r="L2" s="26" t="s">
        <v>9</v>
      </c>
      <c r="M2" s="26" t="s">
        <v>10</v>
      </c>
      <c r="N2" s="26" t="s">
        <v>11</v>
      </c>
      <c r="O2" s="26" t="s">
        <v>12</v>
      </c>
      <c r="P2" s="26" t="s">
        <v>13</v>
      </c>
      <c r="Q2" s="26" t="s">
        <v>14</v>
      </c>
      <c r="R2" s="26" t="s">
        <v>15</v>
      </c>
      <c r="S2" s="26" t="s">
        <v>15</v>
      </c>
      <c r="T2" s="26" t="s">
        <v>15</v>
      </c>
      <c r="U2" s="26" t="s">
        <v>15</v>
      </c>
      <c r="V2" s="25" t="s">
        <v>16</v>
      </c>
    </row>
    <row r="3" spans="1:22" x14ac:dyDescent="0.35">
      <c r="A3" s="1">
        <v>1</v>
      </c>
      <c r="B3" s="1" t="s">
        <v>17</v>
      </c>
      <c r="C3" s="1" t="s">
        <v>18</v>
      </c>
      <c r="D3" s="1"/>
      <c r="E3" s="5">
        <v>27500</v>
      </c>
      <c r="F3" s="6">
        <v>50</v>
      </c>
      <c r="G3" s="6"/>
      <c r="H3" s="5">
        <v>52500</v>
      </c>
      <c r="I3" s="6">
        <v>50</v>
      </c>
      <c r="J3" s="4" t="s">
        <v>19</v>
      </c>
      <c r="K3" s="3">
        <v>329000</v>
      </c>
      <c r="L3" s="29">
        <v>0.2</v>
      </c>
      <c r="M3" s="3">
        <f>1200000*S3</f>
        <v>635646.43374657864</v>
      </c>
      <c r="N3" s="29">
        <v>0.50860000000000005</v>
      </c>
      <c r="O3" s="2">
        <f>K3/U3</f>
        <v>3.1333333333333331E-2</v>
      </c>
      <c r="P3" s="29">
        <f>L3*O3</f>
        <v>6.2666666666666669E-3</v>
      </c>
      <c r="Q3" s="2">
        <f>M3/U3</f>
        <v>6.053775559491225E-2</v>
      </c>
      <c r="R3" s="29">
        <f>N3*Q3</f>
        <v>3.0789502495572375E-2</v>
      </c>
      <c r="S3" s="1">
        <f>K3/621100</f>
        <v>0.52970536145548219</v>
      </c>
      <c r="T3" s="28" t="s">
        <v>20</v>
      </c>
      <c r="U3" s="1">
        <v>10500000</v>
      </c>
      <c r="V3" s="27">
        <v>10590927</v>
      </c>
    </row>
    <row r="4" spans="1:22" x14ac:dyDescent="0.35">
      <c r="A4" s="1">
        <v>2</v>
      </c>
      <c r="B4" s="1" t="s">
        <v>21</v>
      </c>
      <c r="C4" s="1" t="s">
        <v>18</v>
      </c>
      <c r="D4" s="1" t="s">
        <v>20</v>
      </c>
      <c r="E4" s="5">
        <v>27500</v>
      </c>
      <c r="F4" s="6">
        <v>50</v>
      </c>
      <c r="G4" s="6"/>
      <c r="H4" s="5">
        <v>52500</v>
      </c>
      <c r="I4" s="6">
        <v>50</v>
      </c>
      <c r="J4" s="4" t="s">
        <v>19</v>
      </c>
      <c r="K4" s="3">
        <v>292100</v>
      </c>
      <c r="L4" s="29">
        <v>0.28399999999999997</v>
      </c>
      <c r="M4" s="3">
        <f>1200000*S4</f>
        <v>564353.56625342136</v>
      </c>
      <c r="N4" s="29">
        <v>0.50570000000000004</v>
      </c>
      <c r="O4" s="2">
        <f>K4/U4</f>
        <v>3.9741496598639459E-2</v>
      </c>
      <c r="P4" s="29">
        <f>L4*O4</f>
        <v>1.1286585034013604E-2</v>
      </c>
      <c r="Q4" s="2">
        <f>M4/U4</f>
        <v>7.6782798129717195E-2</v>
      </c>
      <c r="R4" s="29">
        <f>N4*Q4</f>
        <v>3.8829061014197988E-2</v>
      </c>
      <c r="S4" s="1" cm="1">
        <f t="array" ref="S4">1-_xlfn.ANCHORARRAY(S3)</f>
        <v>0.47029463854451781</v>
      </c>
      <c r="T4" s="28" t="s">
        <v>18</v>
      </c>
      <c r="U4" s="1">
        <v>7350000</v>
      </c>
      <c r="V4" s="27">
        <v>7221868</v>
      </c>
    </row>
    <row r="5" spans="1:22" x14ac:dyDescent="0.35">
      <c r="A5" s="32" t="s">
        <v>22</v>
      </c>
      <c r="B5" s="32"/>
      <c r="C5" s="8"/>
      <c r="D5" s="8"/>
      <c r="E5" s="9">
        <f>SUM(E3:E4)</f>
        <v>55000</v>
      </c>
      <c r="F5" s="10">
        <f>SUM(F3:F4)</f>
        <v>100</v>
      </c>
      <c r="G5" s="10"/>
      <c r="H5" s="9">
        <f>SUM(H3:H4)</f>
        <v>105000</v>
      </c>
      <c r="I5" s="10">
        <f>SUM(I3:I4)</f>
        <v>100</v>
      </c>
      <c r="J5" s="8"/>
      <c r="K5" s="9">
        <f>SUM(K3:K4)</f>
        <v>621100</v>
      </c>
      <c r="L5" s="8"/>
      <c r="M5" s="9">
        <f>SUM(M3:M4)</f>
        <v>1200000</v>
      </c>
      <c r="N5" s="8"/>
      <c r="O5" s="11">
        <f>SUM(O3:O4)</f>
        <v>7.1074829931972783E-2</v>
      </c>
      <c r="P5" s="8"/>
      <c r="Q5" s="11">
        <f>SUM(Q3:Q4)</f>
        <v>0.13732055372462945</v>
      </c>
      <c r="R5" s="8"/>
    </row>
    <row r="6" spans="1:22" x14ac:dyDescent="0.35">
      <c r="L6" s="12"/>
    </row>
    <row r="7" spans="1:22" x14ac:dyDescent="0.35">
      <c r="A7" s="17"/>
      <c r="B7" s="17"/>
      <c r="C7" s="12"/>
      <c r="D7" s="12"/>
      <c r="E7" s="18"/>
      <c r="F7" s="19"/>
      <c r="G7" s="19"/>
      <c r="H7" s="18"/>
      <c r="I7" s="19"/>
      <c r="J7" s="12"/>
      <c r="L7" s="18"/>
      <c r="M7" s="18"/>
      <c r="N7" s="12"/>
      <c r="O7" s="20"/>
      <c r="P7" s="12"/>
      <c r="Q7" s="20"/>
      <c r="R7" s="12"/>
    </row>
    <row r="9" spans="1:22" x14ac:dyDescent="0.35">
      <c r="B9" s="13" t="s">
        <v>27</v>
      </c>
    </row>
    <row r="10" spans="1:22" ht="39.5" x14ac:dyDescent="0.35">
      <c r="B10" s="14" t="s">
        <v>23</v>
      </c>
      <c r="K10" s="7"/>
    </row>
    <row r="11" spans="1:22" ht="26.15" customHeight="1" x14ac:dyDescent="0.35">
      <c r="B11" s="21" t="s">
        <v>24</v>
      </c>
    </row>
    <row r="12" spans="1:22" x14ac:dyDescent="0.35">
      <c r="B12" s="15" t="s">
        <v>25</v>
      </c>
    </row>
    <row r="13" spans="1:22" x14ac:dyDescent="0.35">
      <c r="B13" s="16" t="s">
        <v>26</v>
      </c>
    </row>
  </sheetData>
  <mergeCells count="10">
    <mergeCell ref="K1:U1"/>
    <mergeCell ref="A5:B5"/>
    <mergeCell ref="C1:C2"/>
    <mergeCell ref="B1:B2"/>
    <mergeCell ref="A1:A2"/>
    <mergeCell ref="I1:I2"/>
    <mergeCell ref="H1:H2"/>
    <mergeCell ref="F1:F2"/>
    <mergeCell ref="E1:E2"/>
    <mergeCell ref="D1:D2"/>
  </mergeCells>
  <dataValidations count="1">
    <dataValidation type="list" allowBlank="1" showInputMessage="1" showErrorMessage="1" sqref="C3:D4" xr:uid="{CBCFDF2E-4FAC-4274-BE0E-8ED69EE8B742}">
      <formula1>$T$3:$T$4</formula1>
    </dataValidation>
  </dataValidations>
  <hyperlinks>
    <hyperlink ref="V2" r:id="rId1" xr:uid="{41351D98-A3CF-4873-824C-E9ABD85E1863}"/>
  </hyperlinks>
  <pageMargins left="0.7" right="0.7" top="0.75" bottom="0.75" header="0.3" footer="0.3"/>
  <pageSetup paperSize="9" orientation="portrait" r:id="rId2"/>
  <headerFooter>
    <oddHeader>&amp;C&amp;"Aptos"&amp;10&amp;K0000FF OFFICIAL USE&amp;1#_x000D_</oddHeader>
    <oddFooter>&amp;C_x000D_&amp;1#&amp;"Aptos"&amp;10&amp;K0000FF OFFICIAL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andtime xmlns="505ccb20-7403-45a6-b481-ca1dd862337d" xsi:nil="true"/>
    <TaxCatchAll xmlns="e5565b3b-de73-408f-92ec-2a950ff896c8" xsi:nil="true"/>
    <lcf76f155ced4ddcb4097134ff3c332f xmlns="505ccb20-7403-45a6-b481-ca1dd86233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C036A91C4175499EBEF36E3B0FEA2A" ma:contentTypeVersion="15" ma:contentTypeDescription="Create a new document." ma:contentTypeScope="" ma:versionID="52bc33965cc3d0c4a1905abbe685adfe">
  <xsd:schema xmlns:xsd="http://www.w3.org/2001/XMLSchema" xmlns:xs="http://www.w3.org/2001/XMLSchema" xmlns:p="http://schemas.microsoft.com/office/2006/metadata/properties" xmlns:ns2="505ccb20-7403-45a6-b481-ca1dd862337d" xmlns:ns3="e5565b3b-de73-408f-92ec-2a950ff896c8" targetNamespace="http://schemas.microsoft.com/office/2006/metadata/properties" ma:root="true" ma:fieldsID="c499608d2cbf7129feb33ad49c68dc49" ns2:_="" ns3:_="">
    <xsd:import namespace="505ccb20-7403-45a6-b481-ca1dd862337d"/>
    <xsd:import namespace="e5565b3b-de73-408f-92ec-2a950ff8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Dateandtim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ccb20-7403-45a6-b481-ca1dd86233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a5397d5-9543-4dbc-8fcb-23c3638b1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Dateandtime" ma:index="21" nillable="true" ma:displayName="Date and time" ma:format="DateOnly" ma:internalName="Dateandtime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65b3b-de73-408f-92ec-2a950ff896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2e2747-e17c-42bb-aa81-38a2638568af}" ma:internalName="TaxCatchAll" ma:showField="CatchAllData" ma:web="e5565b3b-de73-408f-92ec-2a950ff896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F18A91-34B2-4BF6-B45C-BB25334793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5CAAF1-8465-42B6-8BFC-BC31AB9FEAB7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489bd5b8-2d6b-4ca9-9766-917ddc00db86"/>
    <ds:schemaRef ds:uri="53ed5952-8a36-47a6-b8a4-a69001099a38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0ECF659-1823-43D3-9AB8-F8170EBFA1C3}"/>
</file>

<file path=docMetadata/LabelInfo.xml><?xml version="1.0" encoding="utf-8"?>
<clbl:labelList xmlns:clbl="http://schemas.microsoft.com/office/2020/mipLabelMetadata">
  <clbl:label id="{1cb350ab-c2fd-4b20-a9d9-41f8e7e93f2e}" enabled="1" method="Standard" siteId="{172f4752-6874-4876-bad5-e6d61f99117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Multi-country programme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Alyssa Holganza</dc:creator>
  <cp:keywords/>
  <dc:description/>
  <cp:lastModifiedBy>STAZIE</cp:lastModifiedBy>
  <cp:revision/>
  <dcterms:created xsi:type="dcterms:W3CDTF">2019-02-08T04:49:50Z</dcterms:created>
  <dcterms:modified xsi:type="dcterms:W3CDTF">2026-06-16T15:59:00Z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0x01010067C036A91C4175499EBEF36E3B0FEA2A</vt:lpwstr>
  </property>
</Properties>
</file>